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0" i="1" l="1"/>
  <c r="C26" i="1"/>
  <c r="C20" i="1"/>
  <c r="C33" i="1" l="1"/>
  <c r="C22" i="1" l="1"/>
  <c r="C10" i="1" s="1"/>
  <c r="C11" i="1"/>
  <c r="C17" i="1"/>
  <c r="C15" i="1" l="1"/>
  <c r="C44" i="1" l="1"/>
</calcChain>
</file>

<file path=xl/sharedStrings.xml><?xml version="1.0" encoding="utf-8"?>
<sst xmlns="http://schemas.openxmlformats.org/spreadsheetml/2006/main" count="78" uniqueCount="78">
  <si>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</si>
  <si>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</si>
  <si>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</si>
  <si>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</si>
  <si>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</si>
  <si>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</si>
  <si>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</si>
  <si>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</si>
  <si>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</si>
  <si>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</si>
  <si>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</si>
  <si>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</si>
  <si>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</si>
  <si>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</si>
  <si>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</si>
  <si>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</si>
  <si>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</si>
  <si>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</si>
  <si>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000 1 06 06033 13 0000 110</t>
  </si>
  <si>
    <t>Земельный налог с организаций, обладающих земельным участком, расположенным в границах городских поселений</t>
  </si>
  <si>
    <t>000 1 06 06043 13 0000 110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</si>
  <si>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</si>
  <si>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</si>
  <si>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</si>
  <si>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</si>
  <si>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</si>
  <si>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</si>
  <si>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</si>
  <si>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</si>
  <si>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</si>
  <si>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</si>
  <si>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</si>
  <si>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</si>
  <si>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</si>
  <si>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</si>
  <si>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</si>
  <si>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к решению Муниципального Совета</t>
  </si>
  <si>
    <t>городского поселения Мышкин</t>
  </si>
  <si>
    <t>639 2 02 15001 13 0000 151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</si>
  <si>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</si>
  <si>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</si>
  <si>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</si>
  <si>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639 1 13 02995 13 0000 130</t>
  </si>
  <si>
    <t>Прочие доходы от компенсации затрат  бюджетов городских поселений</t>
  </si>
  <si>
    <t>2019 год</t>
  </si>
  <si>
    <t>Прогнозируемые доходы бюджета городского поселения Мышкин на 2019 год в соответствии с классификацией доходов бюджетов Российской Федерации</t>
  </si>
  <si>
    <t xml:space="preserve">(Приложение № 2 к решению
Муниципального Совета городского
поселения Мышкин от 11.12.2018 № 21
«О бюджете городского поселения Мышкин 
на 2019 год и на плановый период 2020 и 2021 годов»)        
</t>
  </si>
  <si>
    <t>000 1 14 00000 00 0000 000</t>
  </si>
  <si>
    <t>639 2 02 15002 13 0000 150</t>
  </si>
  <si>
    <t>Дотации бюджетам городских поселений на поддержку мер по обеспечению сбалансированности бюджетов</t>
  </si>
  <si>
    <t>639 2 02 25555 13 0000 150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</si>
  <si>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</si>
  <si>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639 2 02 29999 13 2032 150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</si>
  <si>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</si>
  <si>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639 2 07 05030 13 0000 150</t>
  </si>
  <si>
    <t>639 2 02 35118 13 0000 150</t>
  </si>
  <si>
    <t>Прочие безвозмездные поступления в бюджеты городских поселений</t>
  </si>
  <si>
    <t>Приложение 1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</si>
  <si>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</si>
  <si>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поселений на реализацию мероприятий по обеспечению жильем молодых семей</t>
  </si>
  <si>
    <t>639 2 02 25497 13 0000 150</t>
  </si>
  <si>
    <t>639 2 02 20041 13 0000 150</t>
  </si>
  <si>
    <t>639 2 02 20299 13 0000 150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</si>
  <si>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</si>
  <si>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639 2 02 20302 13 0000 150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</si>
  <si>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</si>
  <si>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Единый сельскохозяйственный налог</t>
  </si>
  <si>
    <t>000 1 05 03010 01 0000 110</t>
  </si>
  <si>
    <t xml:space="preserve">Задолженность и перерасчеты по отмененным налогам, сборам и иным обязательным платежам </t>
  </si>
  <si>
    <t>000 1 09 00000 00 0000 000</t>
  </si>
  <si>
    <t>Земельный налог (по обязательствам, возникшим до 1 января 2006 года)</t>
  </si>
  <si>
    <t>000 1 09 04053 13 2100 100</t>
  </si>
  <si>
    <t>Доходы, поступающие в порядке возмещения расходов, понесенных в связи с эксплуатацией имущества городских поселений</t>
  </si>
  <si>
    <t>639 1 13 02065 13 0000 130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</si>
  <si>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</si>
  <si>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639 1 14 02052 13 0000 440</t>
  </si>
  <si>
    <t>639 1 14 06013 13 0000 430</t>
  </si>
  <si>
    <t xml:space="preserve">от 30.12.2019  № 19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</si>
</sst>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0" borderId="0" xfId="0" applyFont="1" applyAlignment="1">
      <alignment horizontal="right" vertical="center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1" fontId="3" fillId="0" borderId="2" xfId="0" applyNumberFormat="1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9" fontId="3" fillId="0" borderId="4" xfId="0" applyNumberFormat="1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7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abSelected="1" workbookViewId="0">
      <selection activeCell="B4" sqref="B4:C4"/>
    </sheetView>
  </sheetViews>
  <sheetFormatPr defaultRowHeight="15" x14ac:dyDescent="0.25"/>
  <cols>
    <col min="1" max="1" width="26.140625" customWidth="1"/>
    <col min="2" max="2" width="32.7109375" customWidth="1"/>
    <col min="3" max="3" width="15.42578125" style="13" customWidth="1"/>
  </cols>
  <sheetData>
    <row r="1" spans="1:4" x14ac:dyDescent="0.25">
      <c r="A1" s="16"/>
      <c r="B1" s="16"/>
      <c r="C1" s="17" t="s">
        <v>57</v>
      </c>
    </row>
    <row r="2" spans="1:4" x14ac:dyDescent="0.25">
      <c r="A2" s="16"/>
      <c r="B2" s="33" t="s">
        <v>36</v>
      </c>
      <c r="C2" s="33"/>
    </row>
    <row r="3" spans="1:4" x14ac:dyDescent="0.25">
      <c r="A3" s="16"/>
      <c r="B3" s="34" t="s">
        <v>37</v>
      </c>
      <c r="C3" s="34"/>
    </row>
    <row r="4" spans="1:4" ht="14.25" customHeight="1" x14ac:dyDescent="0.25">
      <c r="A4" s="16"/>
      <c r="B4" s="34" t="s">
        <v>77</v>
      </c>
      <c r="C4" s="34"/>
      <c r="D4" s="1"/>
    </row>
    <row r="5" spans="1:4" ht="64.5" customHeight="1" x14ac:dyDescent="0.25">
      <c r="A5" s="16"/>
      <c r="B5" s="33" t="s">
        <v>46</v>
      </c>
      <c r="C5" s="34"/>
      <c r="D5" s="1"/>
    </row>
    <row r="6" spans="1:4" ht="48.75" customHeight="1" x14ac:dyDescent="0.25">
      <c r="A6" s="35" t="s">
        <v>45</v>
      </c>
      <c r="B6" s="35"/>
      <c r="C6" s="35"/>
      <c r="D6" s="1"/>
    </row>
    <row r="7" spans="1:4" ht="11.25" customHeight="1" thickBot="1" x14ac:dyDescent="0.3">
      <c r="A7" s="18"/>
      <c r="B7" s="18"/>
      <c r="C7" s="18"/>
      <c r="D7" s="1"/>
    </row>
    <row r="8" spans="1:4" ht="11.25" customHeight="1" x14ac:dyDescent="0.25">
      <c r="A8" s="21" t="s">
        <v>0</v>
      </c>
      <c r="B8" s="36" t="s">
        <v>1</v>
      </c>
      <c r="C8" s="22" t="s">
        <v>44</v>
      </c>
      <c r="D8" s="1"/>
    </row>
    <row r="9" spans="1:4" ht="15.75" thickBot="1" x14ac:dyDescent="0.3">
      <c r="A9" s="19" t="s">
        <v>2</v>
      </c>
      <c r="B9" s="37"/>
      <c r="C9" s="20" t="s">
        <v>3</v>
      </c>
      <c r="D9" s="1"/>
    </row>
    <row r="10" spans="1:4" ht="15.75" thickBot="1" x14ac:dyDescent="0.3">
      <c r="A10" s="23" t="s">
        <v>4</v>
      </c>
      <c r="B10" s="24" t="s">
        <v>5</v>
      </c>
      <c r="C10" s="25">
        <f>C11+C13+C15+C22+C26+C30+C14+C20</f>
        <v>19754860.130000003</v>
      </c>
      <c r="D10" s="1"/>
    </row>
    <row r="11" spans="1:4" ht="13.5" customHeight="1" thickBot="1" x14ac:dyDescent="0.3">
      <c r="A11" s="2" t="s">
        <v>6</v>
      </c>
      <c r="B11" s="3" t="s">
        <v>7</v>
      </c>
      <c r="C11" s="14">
        <f>C12</f>
        <v>7000000</v>
      </c>
      <c r="D11" s="1"/>
    </row>
    <row r="12" spans="1:4" ht="16.5" customHeight="1" thickBot="1" x14ac:dyDescent="0.3">
      <c r="A12" s="4" t="s">
        <v>8</v>
      </c>
      <c r="B12" s="5" t="s">
        <v>9</v>
      </c>
      <c r="C12" s="12">
        <v>7000000</v>
      </c>
      <c r="D12" s="1"/>
    </row>
    <row r="13" spans="1:4" ht="38.25" customHeight="1" thickBot="1" x14ac:dyDescent="0.3">
      <c r="A13" s="2" t="s">
        <v>10</v>
      </c>
      <c r="B13" s="3" t="s">
        <v>11</v>
      </c>
      <c r="C13" s="14">
        <v>1151000</v>
      </c>
      <c r="D13" s="1"/>
    </row>
    <row r="14" spans="1:4" ht="13.5" customHeight="1" thickBot="1" x14ac:dyDescent="0.3">
      <c r="A14" s="27" t="s">
        <v>67</v>
      </c>
      <c r="B14" s="3" t="s">
        <v>66</v>
      </c>
      <c r="C14" s="14">
        <v>3613</v>
      </c>
      <c r="D14" s="1"/>
    </row>
    <row r="15" spans="1:4" ht="14.25" customHeight="1" thickBot="1" x14ac:dyDescent="0.3">
      <c r="A15" s="2" t="s">
        <v>12</v>
      </c>
      <c r="B15" s="3" t="s">
        <v>13</v>
      </c>
      <c r="C15" s="14">
        <f>C16+C17</f>
        <v>6390134.2000000002</v>
      </c>
      <c r="D15" s="1"/>
    </row>
    <row r="16" spans="1:4" ht="62.25" customHeight="1" thickBot="1" x14ac:dyDescent="0.3">
      <c r="A16" s="4" t="s">
        <v>14</v>
      </c>
      <c r="B16" s="5" t="s">
        <v>15</v>
      </c>
      <c r="C16" s="12">
        <v>2885000</v>
      </c>
      <c r="D16" s="1"/>
    </row>
    <row r="17" spans="1:4" ht="15.75" customHeight="1" thickBot="1" x14ac:dyDescent="0.3">
      <c r="A17" s="4" t="s">
        <v>16</v>
      </c>
      <c r="B17" s="6" t="s">
        <v>17</v>
      </c>
      <c r="C17" s="12">
        <f>C18+C19</f>
        <v>3505134.2</v>
      </c>
      <c r="D17" s="1"/>
    </row>
    <row r="18" spans="1:4" ht="50.25" customHeight="1" thickBot="1" x14ac:dyDescent="0.3">
      <c r="A18" s="7" t="s">
        <v>18</v>
      </c>
      <c r="B18" s="8" t="s">
        <v>19</v>
      </c>
      <c r="C18" s="12">
        <v>2159000</v>
      </c>
      <c r="D18" s="1"/>
    </row>
    <row r="19" spans="1:4" ht="49.5" customHeight="1" thickBot="1" x14ac:dyDescent="0.3">
      <c r="A19" s="7" t="s">
        <v>20</v>
      </c>
      <c r="B19" s="4" t="s">
        <v>21</v>
      </c>
      <c r="C19" s="12">
        <v>1346134.2</v>
      </c>
      <c r="D19" s="1"/>
    </row>
    <row r="20" spans="1:4" ht="39" thickBot="1" x14ac:dyDescent="0.3">
      <c r="A20" s="9" t="s">
        <v>69</v>
      </c>
      <c r="B20" s="27" t="s">
        <v>68</v>
      </c>
      <c r="C20" s="14">
        <f>C21</f>
        <v>1212.5999999999999</v>
      </c>
      <c r="D20" s="1"/>
    </row>
    <row r="21" spans="1:4" ht="30" customHeight="1" thickBot="1" x14ac:dyDescent="0.3">
      <c r="A21" s="28" t="s">
        <v>71</v>
      </c>
      <c r="B21" s="4" t="s">
        <v>70</v>
      </c>
      <c r="C21" s="12">
        <v>1212.5999999999999</v>
      </c>
      <c r="D21" s="1"/>
    </row>
    <row r="22" spans="1:4" ht="37.5" customHeight="1" thickBot="1" x14ac:dyDescent="0.3">
      <c r="A22" s="9" t="s">
        <v>22</v>
      </c>
      <c r="B22" s="2" t="s">
        <v>23</v>
      </c>
      <c r="C22" s="14">
        <f>C23+C24+C25</f>
        <v>2579000</v>
      </c>
      <c r="D22" s="1"/>
    </row>
    <row r="23" spans="1:4" ht="114" customHeight="1" thickBot="1" x14ac:dyDescent="0.3">
      <c r="A23" s="4" t="s">
        <v>24</v>
      </c>
      <c r="B23" s="6" t="s">
        <v>25</v>
      </c>
      <c r="C23" s="12">
        <v>1700000</v>
      </c>
      <c r="D23" s="1"/>
    </row>
    <row r="24" spans="1:4" ht="90" customHeight="1" thickBot="1" x14ac:dyDescent="0.3">
      <c r="A24" s="7" t="s">
        <v>40</v>
      </c>
      <c r="B24" s="8" t="s">
        <v>41</v>
      </c>
      <c r="C24" s="12">
        <v>500000</v>
      </c>
      <c r="D24" s="1"/>
    </row>
    <row r="25" spans="1:4" ht="102" customHeight="1" thickBot="1" x14ac:dyDescent="0.3">
      <c r="A25" s="4" t="s">
        <v>26</v>
      </c>
      <c r="B25" s="5" t="s">
        <v>27</v>
      </c>
      <c r="C25" s="12">
        <v>379000</v>
      </c>
      <c r="D25" s="1"/>
    </row>
    <row r="26" spans="1:4" ht="22.5" customHeight="1" x14ac:dyDescent="0.25">
      <c r="A26" s="29" t="s">
        <v>28</v>
      </c>
      <c r="B26" s="29" t="s">
        <v>29</v>
      </c>
      <c r="C26" s="31">
        <f>C29+C28</f>
        <v>258000</v>
      </c>
      <c r="D26" s="1"/>
    </row>
    <row r="27" spans="1:4" ht="13.5" customHeight="1" thickBot="1" x14ac:dyDescent="0.3">
      <c r="A27" s="30"/>
      <c r="B27" s="30"/>
      <c r="C27" s="32"/>
      <c r="D27" s="1"/>
    </row>
    <row r="28" spans="1:4" ht="53.25" customHeight="1" thickBot="1" x14ac:dyDescent="0.3">
      <c r="A28" s="4" t="s">
        <v>73</v>
      </c>
      <c r="B28" s="5" t="s">
        <v>72</v>
      </c>
      <c r="C28" s="12">
        <v>215000</v>
      </c>
      <c r="D28" s="1"/>
    </row>
    <row r="29" spans="1:4" ht="26.25" thickBot="1" x14ac:dyDescent="0.3">
      <c r="A29" s="8" t="s">
        <v>42</v>
      </c>
      <c r="B29" s="11" t="s">
        <v>43</v>
      </c>
      <c r="C29" s="15">
        <v>43000</v>
      </c>
      <c r="D29" s="1"/>
    </row>
    <row r="30" spans="1:4" ht="26.25" thickBot="1" x14ac:dyDescent="0.3">
      <c r="A30" s="2" t="s">
        <v>47</v>
      </c>
      <c r="B30" s="3" t="s">
        <v>30</v>
      </c>
      <c r="C30" s="14">
        <f>C32+C31</f>
        <v>2371900.33</v>
      </c>
      <c r="D30" s="1"/>
    </row>
    <row r="31" spans="1:4" ht="118.5" customHeight="1" thickBot="1" x14ac:dyDescent="0.3">
      <c r="A31" s="4" t="s">
        <v>75</v>
      </c>
      <c r="B31" s="5" t="s">
        <v>74</v>
      </c>
      <c r="C31" s="12">
        <v>9660</v>
      </c>
      <c r="D31" s="1"/>
    </row>
    <row r="32" spans="1:4" ht="63" customHeight="1" thickBot="1" x14ac:dyDescent="0.3">
      <c r="A32" s="4" t="s">
        <v>76</v>
      </c>
      <c r="B32" s="5" t="s">
        <v>31</v>
      </c>
      <c r="C32" s="12">
        <v>2362240.33</v>
      </c>
      <c r="D32" s="1"/>
    </row>
    <row r="33" spans="1:4" ht="16.5" customHeight="1" thickBot="1" x14ac:dyDescent="0.3">
      <c r="A33" s="2" t="s">
        <v>32</v>
      </c>
      <c r="B33" s="3" t="s">
        <v>33</v>
      </c>
      <c r="C33" s="14">
        <f>C34+C42+C35+C38+C41+C43+C36+C37+C39+C40</f>
        <v>102843876.42</v>
      </c>
      <c r="D33" s="1"/>
    </row>
    <row r="34" spans="1:4" ht="40.5" customHeight="1" thickBot="1" x14ac:dyDescent="0.3">
      <c r="A34" s="4" t="s">
        <v>38</v>
      </c>
      <c r="B34" s="5" t="s">
        <v>34</v>
      </c>
      <c r="C34" s="12">
        <v>8304000</v>
      </c>
      <c r="D34" s="1"/>
    </row>
    <row r="35" spans="1:4" ht="53.25" customHeight="1" thickBot="1" x14ac:dyDescent="0.3">
      <c r="A35" s="4" t="s">
        <v>48</v>
      </c>
      <c r="B35" s="5" t="s">
        <v>49</v>
      </c>
      <c r="C35" s="12">
        <v>30000000</v>
      </c>
      <c r="D35" s="1"/>
    </row>
    <row r="36" spans="1:4" ht="105" customHeight="1" thickBot="1" x14ac:dyDescent="0.3">
      <c r="A36" s="4" t="s">
        <v>61</v>
      </c>
      <c r="B36" s="5" t="s">
        <v>58</v>
      </c>
      <c r="C36" s="12">
        <v>3889922</v>
      </c>
      <c r="D36" s="1"/>
    </row>
    <row r="37" spans="1:4" ht="53.25" customHeight="1" thickBot="1" x14ac:dyDescent="0.3">
      <c r="A37" s="4" t="s">
        <v>60</v>
      </c>
      <c r="B37" s="5" t="s">
        <v>59</v>
      </c>
      <c r="C37" s="12">
        <v>519892</v>
      </c>
      <c r="D37" s="1"/>
    </row>
    <row r="38" spans="1:4" ht="92.25" customHeight="1" thickBot="1" x14ac:dyDescent="0.3">
      <c r="A38" s="26" t="s">
        <v>50</v>
      </c>
      <c r="B38" s="5" t="s">
        <v>51</v>
      </c>
      <c r="C38" s="12">
        <v>8300358</v>
      </c>
      <c r="D38" s="1"/>
    </row>
    <row r="39" spans="1:4" ht="153.75" customHeight="1" thickBot="1" x14ac:dyDescent="0.3">
      <c r="A39" s="26" t="s">
        <v>62</v>
      </c>
      <c r="B39" s="5" t="s">
        <v>63</v>
      </c>
      <c r="C39" s="12">
        <v>49093771.780000001</v>
      </c>
      <c r="D39" s="1"/>
    </row>
    <row r="40" spans="1:4" ht="114" customHeight="1" thickBot="1" x14ac:dyDescent="0.3">
      <c r="A40" s="26" t="s">
        <v>64</v>
      </c>
      <c r="B40" s="5" t="s">
        <v>65</v>
      </c>
      <c r="C40" s="12">
        <v>1841016.44</v>
      </c>
      <c r="D40" s="1"/>
    </row>
    <row r="41" spans="1:4" ht="55.5" customHeight="1" thickBot="1" x14ac:dyDescent="0.3">
      <c r="A41" s="26" t="s">
        <v>52</v>
      </c>
      <c r="B41" s="5" t="s">
        <v>53</v>
      </c>
      <c r="C41" s="12">
        <v>50000</v>
      </c>
      <c r="D41" s="1"/>
    </row>
    <row r="42" spans="1:4" ht="64.5" customHeight="1" thickBot="1" x14ac:dyDescent="0.3">
      <c r="A42" s="4" t="s">
        <v>55</v>
      </c>
      <c r="B42" s="5" t="s">
        <v>39</v>
      </c>
      <c r="C42" s="12">
        <v>213536</v>
      </c>
      <c r="D42" s="1"/>
    </row>
    <row r="43" spans="1:4" ht="31.5" customHeight="1" thickBot="1" x14ac:dyDescent="0.3">
      <c r="A43" s="4" t="s">
        <v>54</v>
      </c>
      <c r="B43" s="5" t="s">
        <v>56</v>
      </c>
      <c r="C43" s="12">
        <v>631380.19999999995</v>
      </c>
      <c r="D43" s="1"/>
    </row>
    <row r="44" spans="1:4" ht="15.75" thickBot="1" x14ac:dyDescent="0.3">
      <c r="A44" s="4"/>
      <c r="B44" s="3" t="s">
        <v>35</v>
      </c>
      <c r="C44" s="14">
        <f>C33+C10</f>
        <v>122598736.55000001</v>
      </c>
      <c r="D44" s="1"/>
    </row>
    <row r="45" spans="1:4" x14ac:dyDescent="0.25">
      <c r="A45" s="10"/>
    </row>
    <row r="46" spans="1:4" x14ac:dyDescent="0.25">
      <c r="A46" s="10"/>
    </row>
  </sheetData>
  <mergeCells count="9">
    <mergeCell ref="A26:A27"/>
    <mergeCell ref="B26:B27"/>
    <mergeCell ref="C26:C27"/>
    <mergeCell ref="B2:C2"/>
    <mergeCell ref="B3:C3"/>
    <mergeCell ref="B4:C4"/>
    <mergeCell ref="A6:C6"/>
    <mergeCell ref="B8:B9"/>
    <mergeCell ref="B5:C5"/>
  </mergeCells>
  <pageMargins left="1.1811023622047245" right="0.59055118110236227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2019-12-31T06:40:37Z</dcterms:modified>
</cp:coreProperties>
</file>